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3992"/>
  </bookViews>
  <sheets>
    <sheet name="stavby" sheetId="1" r:id="rId1"/>
    <sheet name="List2" sheetId="2" r:id="rId2"/>
    <sheet name="List3" sheetId="3" r:id="rId3"/>
  </sheets>
  <definedNames>
    <definedName name="_xlnm._FilterDatabase" localSheetId="0" hidden="1">stavby!$A$1:$M$11</definedName>
    <definedName name="_xlnm.Print_Area" localSheetId="0">stavby!$A$1:$M$11</definedName>
  </definedNames>
  <calcPr calcId="145621"/>
</workbook>
</file>

<file path=xl/calcChain.xml><?xml version="1.0" encoding="utf-8"?>
<calcChain xmlns="http://schemas.openxmlformats.org/spreadsheetml/2006/main">
  <c r="M3" i="1" l="1"/>
  <c r="M4" i="1"/>
  <c r="M5" i="1"/>
  <c r="M6" i="1"/>
  <c r="M8" i="1"/>
  <c r="M9" i="1"/>
  <c r="M10" i="1"/>
  <c r="M2" i="1"/>
  <c r="M11" i="1" l="1"/>
</calcChain>
</file>

<file path=xl/comments1.xml><?xml version="1.0" encoding="utf-8"?>
<comments xmlns="http://schemas.openxmlformats.org/spreadsheetml/2006/main">
  <authors>
    <author>Šolc Pavel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38"/>
          </rPr>
          <t>Šolc Pavel: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<sst xmlns="http://schemas.openxmlformats.org/spreadsheetml/2006/main" count="62" uniqueCount="39">
  <si>
    <t>číslo složky</t>
  </si>
  <si>
    <t>provozní středisko</t>
  </si>
  <si>
    <t>obec - část obce</t>
  </si>
  <si>
    <t>druh sítě</t>
  </si>
  <si>
    <t>délka IS [m]</t>
  </si>
  <si>
    <t>počet bodů</t>
  </si>
  <si>
    <t>zpracování [h]</t>
  </si>
  <si>
    <t>datum předání na GIS</t>
  </si>
  <si>
    <t>datum zpracování</t>
  </si>
  <si>
    <t>zpracoval</t>
  </si>
  <si>
    <t>Název stavby</t>
  </si>
  <si>
    <t>poznámka</t>
  </si>
  <si>
    <t>Milevsko</t>
  </si>
  <si>
    <t>Nadějkov</t>
  </si>
  <si>
    <t>V</t>
  </si>
  <si>
    <t>Šolc</t>
  </si>
  <si>
    <t>Nadějkov - připojení vrtů NJ-1 a NJ-2</t>
  </si>
  <si>
    <t>.</t>
  </si>
  <si>
    <t>Soběslavsko</t>
  </si>
  <si>
    <t>Soběslav</t>
  </si>
  <si>
    <t>K</t>
  </si>
  <si>
    <t>Soběslav, ul. Tyršova - oprava silnice II/135 (kanalizační přípojky od dešťových vpustí)</t>
  </si>
  <si>
    <t>Soběslav, Na Pískách - odvedení oblastních vod</t>
  </si>
  <si>
    <t>Dražice</t>
  </si>
  <si>
    <t>VK</t>
  </si>
  <si>
    <t>Dražice - SPS vodovodu a kanalizace (Kulturní dům - Kostel)</t>
  </si>
  <si>
    <t>Roudná - Janov</t>
  </si>
  <si>
    <t>Rekonstrukce kanalizace a vodovodních přípojek - Roudná</t>
  </si>
  <si>
    <t>Táborsko</t>
  </si>
  <si>
    <t>Planá nad Lužnicí</t>
  </si>
  <si>
    <t>Obnova kanalizace a vodovodu ve Švermově ulici v Milevsku</t>
  </si>
  <si>
    <t>Sedlečko u Soběslavě</t>
  </si>
  <si>
    <t>Geodetické zaměření prodloužení vodovodu a kanalizace - Sedlečko u Soběslavě</t>
  </si>
  <si>
    <t>Myslkovice</t>
  </si>
  <si>
    <t>Geodetické zaměření vodovodu a kanalizace lokalita pod zámkem - Myslkovice</t>
  </si>
  <si>
    <t>POV</t>
  </si>
  <si>
    <t>celkem</t>
  </si>
  <si>
    <t>TA2612</t>
  </si>
  <si>
    <t>Planá nad Lužnicí, farma Svit - zaměření kanalizace (TA2612)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</si>
</sst>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/m/yyyy;@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ourier New"/>
      <family val="3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/>
    <xf numFmtId="1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7" fillId="0" borderId="1" xfId="0" applyFont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M11"/>
  <sheetViews>
    <sheetView tabSelected="1" workbookViewId="0">
      <selection activeCell="O24" sqref="O24"/>
    </sheetView>
  </sheetViews>
  <sheetFormatPr defaultRowHeight="14.4" x14ac:dyDescent="0.3"/>
  <cols>
    <col min="1" max="1" width="7.88671875" bestFit="1" customWidth="1"/>
    <col min="2" max="2" width="13.6640625" bestFit="1" customWidth="1"/>
    <col min="3" max="3" width="12.33203125" customWidth="1"/>
    <col min="4" max="4" width="5.5546875" bestFit="1" customWidth="1"/>
    <col min="5" max="5" width="7.88671875" bestFit="1" customWidth="1"/>
    <col min="6" max="6" width="6.6640625" bestFit="1" customWidth="1"/>
    <col min="7" max="7" width="17.33203125" customWidth="1"/>
    <col min="8" max="9" width="12.44140625" bestFit="1" customWidth="1"/>
    <col min="10" max="10" width="11.6640625" customWidth="1"/>
    <col min="11" max="11" width="21.6640625" customWidth="1"/>
    <col min="12" max="12" width="11.33203125" customWidth="1"/>
    <col min="13" max="13" width="9.109375" bestFit="1" customWidth="1"/>
  </cols>
  <sheetData>
    <row r="1" spans="1:13" ht="28.2" customHeight="1" thickBot="1" x14ac:dyDescent="0.35">
      <c r="A1" s="38" t="s">
        <v>0</v>
      </c>
      <c r="B1" s="39" t="s">
        <v>1</v>
      </c>
      <c r="C1" s="39" t="s">
        <v>2</v>
      </c>
      <c r="D1" s="40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s="41" t="s">
        <v>9</v>
      </c>
      <c r="K1" s="42" t="s">
        <v>10</v>
      </c>
      <c r="L1" s="39" t="s">
        <v>11</v>
      </c>
      <c r="M1" s="43" t="s">
        <v>35</v>
      </c>
    </row>
    <row r="2" spans="1:13" ht="42" hidden="1" thickBot="1" x14ac:dyDescent="0.35">
      <c r="A2" s="29">
        <v>46697</v>
      </c>
      <c r="B2" s="30" t="s">
        <v>12</v>
      </c>
      <c r="C2" s="31" t="s">
        <v>13</v>
      </c>
      <c r="D2" s="32" t="s">
        <v>14</v>
      </c>
      <c r="E2" s="33">
        <v>389</v>
      </c>
      <c r="F2" s="29">
        <v>101</v>
      </c>
      <c r="G2" s="34">
        <v>4</v>
      </c>
      <c r="H2" s="35">
        <v>42282</v>
      </c>
      <c r="I2" s="35">
        <v>42284</v>
      </c>
      <c r="J2" s="30" t="s">
        <v>15</v>
      </c>
      <c r="K2" s="36" t="s">
        <v>16</v>
      </c>
      <c r="L2" s="37"/>
      <c r="M2" s="37">
        <f>I2-H2</f>
        <v>2</v>
      </c>
    </row>
    <row r="3" spans="1:13" ht="83.4" hidden="1" thickBot="1" x14ac:dyDescent="0.35">
      <c r="A3" s="1" t="s">
        <v>17</v>
      </c>
      <c r="B3" s="2" t="s">
        <v>18</v>
      </c>
      <c r="C3" s="7" t="s">
        <v>19</v>
      </c>
      <c r="D3" s="5" t="s">
        <v>20</v>
      </c>
      <c r="E3" s="6">
        <v>12</v>
      </c>
      <c r="F3" s="1">
        <v>9</v>
      </c>
      <c r="G3" s="4">
        <v>1</v>
      </c>
      <c r="H3" s="3">
        <v>42283</v>
      </c>
      <c r="I3" s="3">
        <v>42291</v>
      </c>
      <c r="J3" s="2" t="s">
        <v>15</v>
      </c>
      <c r="K3" s="8" t="s">
        <v>21</v>
      </c>
      <c r="L3" s="9"/>
      <c r="M3" s="9">
        <f t="shared" ref="M3:M10" si="0">I3-H3</f>
        <v>8</v>
      </c>
    </row>
    <row r="4" spans="1:13" ht="42" hidden="1" thickBot="1" x14ac:dyDescent="0.35">
      <c r="A4" s="1">
        <v>43623</v>
      </c>
      <c r="B4" s="2" t="s">
        <v>18</v>
      </c>
      <c r="C4" s="7" t="s">
        <v>19</v>
      </c>
      <c r="D4" s="5" t="s">
        <v>20</v>
      </c>
      <c r="E4" s="6">
        <v>297</v>
      </c>
      <c r="F4" s="1">
        <v>12</v>
      </c>
      <c r="G4" s="4">
        <v>1.5</v>
      </c>
      <c r="H4" s="3">
        <v>42292</v>
      </c>
      <c r="I4" s="3">
        <v>42292</v>
      </c>
      <c r="J4" s="2" t="s">
        <v>15</v>
      </c>
      <c r="K4" s="8" t="s">
        <v>22</v>
      </c>
      <c r="L4" s="9"/>
      <c r="M4" s="9">
        <f t="shared" si="0"/>
        <v>0</v>
      </c>
    </row>
    <row r="5" spans="1:13" ht="69.599999999999994" hidden="1" thickBot="1" x14ac:dyDescent="0.35">
      <c r="A5" s="1">
        <v>30323</v>
      </c>
      <c r="B5" s="2" t="s">
        <v>18</v>
      </c>
      <c r="C5" s="7" t="s">
        <v>23</v>
      </c>
      <c r="D5" s="5" t="s">
        <v>24</v>
      </c>
      <c r="E5" s="6">
        <v>327</v>
      </c>
      <c r="F5" s="1">
        <v>54</v>
      </c>
      <c r="G5" s="4">
        <v>2.5</v>
      </c>
      <c r="H5" s="3">
        <v>42285</v>
      </c>
      <c r="I5" s="3">
        <v>42297</v>
      </c>
      <c r="J5" s="2" t="s">
        <v>15</v>
      </c>
      <c r="K5" s="8" t="s">
        <v>25</v>
      </c>
      <c r="L5" s="9"/>
      <c r="M5" s="9">
        <f t="shared" si="0"/>
        <v>12</v>
      </c>
    </row>
    <row r="6" spans="1:13" ht="55.8" hidden="1" thickBot="1" x14ac:dyDescent="0.35">
      <c r="A6" s="19" t="s">
        <v>17</v>
      </c>
      <c r="B6" s="20" t="s">
        <v>18</v>
      </c>
      <c r="C6" s="21" t="s">
        <v>26</v>
      </c>
      <c r="D6" s="22" t="s">
        <v>24</v>
      </c>
      <c r="E6" s="23">
        <v>208</v>
      </c>
      <c r="F6" s="19">
        <v>44</v>
      </c>
      <c r="G6" s="24">
        <v>2.5</v>
      </c>
      <c r="H6" s="25">
        <v>42312</v>
      </c>
      <c r="I6" s="25">
        <v>42313</v>
      </c>
      <c r="J6" s="20" t="s">
        <v>15</v>
      </c>
      <c r="K6" s="26" t="s">
        <v>27</v>
      </c>
      <c r="L6" s="27"/>
      <c r="M6" s="27">
        <f t="shared" si="0"/>
        <v>1</v>
      </c>
    </row>
    <row r="7" spans="1:13" ht="33.6" customHeight="1" x14ac:dyDescent="0.3">
      <c r="A7" s="10" t="s">
        <v>37</v>
      </c>
      <c r="B7" s="11" t="s">
        <v>28</v>
      </c>
      <c r="C7" s="12" t="s">
        <v>29</v>
      </c>
      <c r="D7" s="13" t="s">
        <v>20</v>
      </c>
      <c r="E7" s="14">
        <v>239</v>
      </c>
      <c r="F7" s="10">
        <v>13</v>
      </c>
      <c r="G7" s="15">
        <v>1.5</v>
      </c>
      <c r="H7" s="16">
        <v>43019</v>
      </c>
      <c r="I7" s="18">
        <v>43024</v>
      </c>
      <c r="J7" s="11" t="s">
        <v>15</v>
      </c>
      <c r="K7" s="17" t="s">
        <v>38</v>
      </c>
      <c r="L7" s="44"/>
      <c r="M7" s="44">
        <v>5</v>
      </c>
    </row>
    <row r="8" spans="1:13" ht="55.8" hidden="1" thickBot="1" x14ac:dyDescent="0.35">
      <c r="A8" s="29">
        <v>40587</v>
      </c>
      <c r="B8" s="30" t="s">
        <v>12</v>
      </c>
      <c r="C8" s="31" t="s">
        <v>12</v>
      </c>
      <c r="D8" s="32" t="s">
        <v>24</v>
      </c>
      <c r="E8" s="33">
        <v>1669</v>
      </c>
      <c r="F8" s="29">
        <v>186</v>
      </c>
      <c r="G8" s="34">
        <v>5</v>
      </c>
      <c r="H8" s="35">
        <v>42349</v>
      </c>
      <c r="I8" s="35">
        <v>42376</v>
      </c>
      <c r="J8" s="30" t="s">
        <v>15</v>
      </c>
      <c r="K8" s="36" t="s">
        <v>30</v>
      </c>
      <c r="L8" s="37"/>
      <c r="M8" s="37">
        <f t="shared" si="0"/>
        <v>27</v>
      </c>
    </row>
    <row r="9" spans="1:13" ht="97.2" hidden="1" thickBot="1" x14ac:dyDescent="0.35">
      <c r="A9" s="1">
        <v>40523</v>
      </c>
      <c r="B9" s="2" t="s">
        <v>18</v>
      </c>
      <c r="C9" s="7" t="s">
        <v>31</v>
      </c>
      <c r="D9" s="5" t="s">
        <v>24</v>
      </c>
      <c r="E9" s="6">
        <v>501</v>
      </c>
      <c r="F9" s="1">
        <v>44</v>
      </c>
      <c r="G9" s="4">
        <v>1.5</v>
      </c>
      <c r="H9" s="3">
        <v>42346</v>
      </c>
      <c r="I9" s="3">
        <v>42376</v>
      </c>
      <c r="J9" s="2" t="s">
        <v>15</v>
      </c>
      <c r="K9" s="8" t="s">
        <v>32</v>
      </c>
      <c r="L9" s="9"/>
      <c r="M9" s="9">
        <f t="shared" si="0"/>
        <v>30</v>
      </c>
    </row>
    <row r="10" spans="1:13" ht="83.4" hidden="1" thickBot="1" x14ac:dyDescent="0.35">
      <c r="A10" s="1">
        <v>26198</v>
      </c>
      <c r="B10" s="2" t="s">
        <v>18</v>
      </c>
      <c r="C10" s="7" t="s">
        <v>33</v>
      </c>
      <c r="D10" s="5" t="s">
        <v>24</v>
      </c>
      <c r="E10" s="6">
        <v>793</v>
      </c>
      <c r="F10" s="1">
        <v>116</v>
      </c>
      <c r="G10" s="4">
        <v>6</v>
      </c>
      <c r="H10" s="3">
        <v>42356</v>
      </c>
      <c r="I10" s="3">
        <v>42380</v>
      </c>
      <c r="J10" s="2" t="s">
        <v>15</v>
      </c>
      <c r="K10" s="8" t="s">
        <v>34</v>
      </c>
      <c r="L10" s="9"/>
      <c r="M10" s="9">
        <f t="shared" si="0"/>
        <v>24</v>
      </c>
    </row>
    <row r="11" spans="1:13" ht="15" hidden="1" thickBot="1" x14ac:dyDescent="0.35">
      <c r="A11" s="28" t="s">
        <v>36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8">
        <f>SUM(M2:M10)</f>
        <v>109</v>
      </c>
    </row>
  </sheetData>
  <autoFilter ref="A1:M11">
    <filterColumn colId="1">
      <filters>
        <filter val="Táborsko"/>
      </filters>
    </filterColumn>
  </autoFilter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Header>&amp;LGIS _ Příloha  1   -  stavby - geodetická zaměření</oddHeader>
    <oddFooter>&amp;L          Výkonnový ukazatel -  4.3.3. kontrola aktualizace  údajů v GIS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stavby</vt:lpstr>
      <vt:lpstr>List2</vt:lpstr>
      <vt:lpstr>List3</vt:lpstr>
      <vt:lpstr>stavby!Oblast_tisku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2018-02-28T09:34:54Z</cp:lastPrinted>
  <dcterms:created xsi:type="dcterms:W3CDTF">2016-01-11T14:51:01Z</dcterms:created>
  <dcterms:modified xsi:type="dcterms:W3CDTF">2018-12-14T12:31:31Z</dcterms:modified>
</cp:coreProperties>
</file>